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14A_VR-VA_REF" sheetId="4" r:id="rId2"/>
    <sheet name="14A_VR-VA_120_1" sheetId="2" r:id="rId3"/>
    <sheet name="14A_VR-VA_140_1" sheetId="3" r:id="rId4"/>
  </sheets>
  <calcPr calcId="145621"/>
</workbook>
</file>

<file path=xl/calcChain.xml><?xml version="1.0" encoding="utf-8"?>
<calcChain xmlns="http://schemas.openxmlformats.org/spreadsheetml/2006/main">
  <c r="J20" i="4" l="1"/>
  <c r="J20" i="3"/>
  <c r="D45" i="4" l="1"/>
  <c r="E45" i="4" s="1"/>
  <c r="D49" i="4"/>
  <c r="E70" i="4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F48" i="4"/>
  <c r="D47" i="4"/>
  <c r="E47" i="4" s="1"/>
  <c r="F46" i="4"/>
  <c r="F44" i="4"/>
  <c r="F42" i="4"/>
  <c r="E41" i="4"/>
  <c r="F40" i="4"/>
  <c r="E39" i="4"/>
  <c r="F38" i="4"/>
  <c r="E37" i="4"/>
  <c r="F36" i="4"/>
  <c r="F35" i="4"/>
  <c r="E34" i="4"/>
  <c r="F33" i="4"/>
  <c r="D32" i="4"/>
  <c r="E32" i="4" s="1"/>
  <c r="F31" i="4"/>
  <c r="E30" i="4"/>
  <c r="E29" i="4"/>
  <c r="E28" i="4"/>
  <c r="E27" i="4"/>
  <c r="E26" i="4"/>
  <c r="F25" i="4"/>
  <c r="F24" i="4"/>
  <c r="E23" i="4"/>
  <c r="E22" i="4"/>
  <c r="E21" i="4"/>
  <c r="F20" i="4"/>
  <c r="E19" i="4"/>
  <c r="E18" i="4"/>
  <c r="F17" i="4"/>
  <c r="F16" i="4"/>
  <c r="F15" i="4"/>
  <c r="E14" i="4"/>
  <c r="F13" i="4"/>
  <c r="F12" i="4"/>
  <c r="E11" i="4"/>
  <c r="E10" i="4"/>
  <c r="J11" i="4" s="1"/>
  <c r="E9" i="4"/>
  <c r="D32" i="3"/>
  <c r="D45" i="3"/>
  <c r="D32" i="2"/>
  <c r="D45" i="2"/>
  <c r="F25" i="2"/>
  <c r="F24" i="2"/>
  <c r="F25" i="3"/>
  <c r="F24" i="3"/>
  <c r="J17" i="4" l="1"/>
  <c r="J16" i="4"/>
  <c r="J10" i="4"/>
  <c r="F71" i="4"/>
  <c r="J18" i="4"/>
  <c r="J19" i="4"/>
  <c r="J15" i="4"/>
  <c r="D43" i="4"/>
  <c r="E43" i="4" s="1"/>
  <c r="D51" i="3"/>
  <c r="D53" i="3"/>
  <c r="D51" i="2"/>
  <c r="D53" i="2"/>
  <c r="E71" i="4" l="1"/>
  <c r="J14" i="4"/>
  <c r="E45" i="3"/>
  <c r="D43" i="2"/>
  <c r="D47" i="3"/>
  <c r="E47" i="3" s="1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F46" i="3"/>
  <c r="F44" i="3"/>
  <c r="F42" i="3"/>
  <c r="E41" i="3"/>
  <c r="F40" i="3"/>
  <c r="E39" i="3"/>
  <c r="F38" i="3"/>
  <c r="E37" i="3"/>
  <c r="F36" i="3"/>
  <c r="F35" i="3"/>
  <c r="E34" i="3"/>
  <c r="F33" i="3"/>
  <c r="E32" i="3"/>
  <c r="F31" i="3"/>
  <c r="E30" i="3"/>
  <c r="E29" i="3"/>
  <c r="E28" i="3"/>
  <c r="E27" i="3"/>
  <c r="E26" i="3"/>
  <c r="E23" i="3"/>
  <c r="E22" i="3"/>
  <c r="E21" i="3"/>
  <c r="J19" i="3" s="1"/>
  <c r="F20" i="3"/>
  <c r="E19" i="3"/>
  <c r="E18" i="3"/>
  <c r="F17" i="3"/>
  <c r="F16" i="3"/>
  <c r="F15" i="3"/>
  <c r="E14" i="3"/>
  <c r="F13" i="3"/>
  <c r="F12" i="3"/>
  <c r="E11" i="3"/>
  <c r="E10" i="3"/>
  <c r="J11" i="3" s="1"/>
  <c r="E9" i="3"/>
  <c r="J10" i="3" s="1"/>
  <c r="D47" i="2"/>
  <c r="J15" i="3" l="1"/>
  <c r="J16" i="3"/>
  <c r="J17" i="3"/>
  <c r="J18" i="3"/>
  <c r="E73" i="4"/>
  <c r="K21" i="4" s="1"/>
  <c r="F71" i="3"/>
  <c r="D43" i="3"/>
  <c r="E43" i="3" s="1"/>
  <c r="J14" i="3" s="1"/>
  <c r="E71" i="3"/>
  <c r="F20" i="2"/>
  <c r="E73" i="3" l="1"/>
  <c r="K21" i="3" s="1"/>
  <c r="J21" i="4"/>
  <c r="J12" i="4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J19" i="2" s="1"/>
  <c r="E19" i="2"/>
  <c r="E18" i="2"/>
  <c r="F16" i="2"/>
  <c r="F17" i="2"/>
  <c r="F15" i="2"/>
  <c r="F13" i="2"/>
  <c r="E14" i="2"/>
  <c r="E11" i="2"/>
  <c r="J21" i="3" l="1"/>
  <c r="J12" i="3"/>
  <c r="J17" i="2"/>
  <c r="J10" i="2"/>
  <c r="J16" i="2"/>
  <c r="J18" i="2"/>
  <c r="J22" i="4"/>
  <c r="L12" i="4"/>
  <c r="L21" i="4"/>
  <c r="E10" i="2"/>
  <c r="J11" i="2" s="1"/>
  <c r="F71" i="2"/>
  <c r="J20" i="2" s="1"/>
  <c r="J22" i="3" l="1"/>
  <c r="K21" i="2"/>
  <c r="L10" i="4"/>
  <c r="L13" i="4"/>
  <c r="L20" i="4"/>
  <c r="L11" i="4"/>
  <c r="L17" i="4"/>
  <c r="L15" i="4"/>
  <c r="L19" i="4"/>
  <c r="L18" i="4"/>
  <c r="L16" i="4"/>
  <c r="L14" i="4"/>
  <c r="E71" i="2"/>
  <c r="E73" i="2" s="1"/>
  <c r="L13" i="3" l="1"/>
  <c r="L20" i="3"/>
  <c r="L10" i="3"/>
  <c r="L11" i="3"/>
  <c r="L19" i="3"/>
  <c r="L18" i="3"/>
  <c r="L17" i="3"/>
  <c r="L16" i="3"/>
  <c r="L15" i="3"/>
  <c r="L14" i="3"/>
  <c r="L12" i="3"/>
  <c r="L21" i="3"/>
  <c r="J21" i="2"/>
  <c r="J12" i="2"/>
  <c r="L22" i="4"/>
  <c r="L22" i="3" l="1"/>
  <c r="J22" i="2"/>
  <c r="L21" i="2"/>
  <c r="L11" i="2" l="1"/>
  <c r="L13" i="2"/>
  <c r="L14" i="2"/>
  <c r="L19" i="2"/>
  <c r="L15" i="2"/>
  <c r="L20" i="2"/>
  <c r="L16" i="2"/>
  <c r="L10" i="2"/>
  <c r="L17" i="2"/>
  <c r="L18" i="2"/>
  <c r="L12" i="2"/>
  <c r="L22" i="2" l="1"/>
</calcChain>
</file>

<file path=xl/sharedStrings.xml><?xml version="1.0" encoding="utf-8"?>
<sst xmlns="http://schemas.openxmlformats.org/spreadsheetml/2006/main" count="575" uniqueCount="106">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</sst>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B40" zoomScale="70" zoomScaleNormal="70" workbookViewId="0">
      <selection activeCell="J71" sqref="J71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3.4</v>
      </c>
      <c r="E9" s="32">
        <f>D9*Zdroj!D9</f>
        <v>918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3.4</v>
      </c>
      <c r="E10" s="32">
        <f>D10*Zdroj!D10</f>
        <v>272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1394</v>
      </c>
      <c r="K10" s="42"/>
      <c r="L10" s="43">
        <f>J10/$J$22</f>
        <v>5.5128235833149818E-2</v>
      </c>
    </row>
    <row r="11" spans="2:12" x14ac:dyDescent="0.25">
      <c r="B11" s="20" t="s">
        <v>6</v>
      </c>
      <c r="C11" s="21" t="s">
        <v>4</v>
      </c>
      <c r="D11" s="22">
        <v>3.4</v>
      </c>
      <c r="E11" s="32">
        <f>D11*Zdroj!D11</f>
        <v>2108</v>
      </c>
      <c r="F11" s="33"/>
      <c r="G11" s="23"/>
      <c r="H11" s="23">
        <v>22</v>
      </c>
      <c r="I11" s="40" t="s">
        <v>94</v>
      </c>
      <c r="J11" s="41">
        <f>SUM(E10:F10,E19:F19,E20:F20)</f>
        <v>510</v>
      </c>
      <c r="K11" s="42"/>
      <c r="L11" s="43">
        <f t="shared" ref="L11:L21" si="0">J11/$J$22</f>
        <v>2.0168866768225543E-2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27.333333333333332</v>
      </c>
      <c r="K12" s="44"/>
      <c r="L12" s="43">
        <f t="shared" si="0"/>
        <v>1.0809458006499964E-3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3.4</v>
      </c>
      <c r="E14" s="32">
        <f>D14*Zdroj!D14</f>
        <v>476</v>
      </c>
      <c r="F14" s="33"/>
      <c r="G14" s="23"/>
      <c r="H14" s="23" t="s">
        <v>97</v>
      </c>
      <c r="I14" s="40" t="s">
        <v>98</v>
      </c>
      <c r="J14" s="37">
        <f>SUM(E43:F43,E44:F44)</f>
        <v>1870.0000000000186</v>
      </c>
      <c r="K14" s="46"/>
      <c r="L14" s="43">
        <f t="shared" si="0"/>
        <v>7.3952511483494396E-2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4760.0000000000473</v>
      </c>
      <c r="K15" s="46"/>
      <c r="L15" s="43">
        <f t="shared" si="0"/>
        <v>0.18824275650344027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640</v>
      </c>
      <c r="K16" s="46"/>
      <c r="L16" s="43">
        <f t="shared" si="0"/>
        <v>2.5309950454243821E-2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1001</v>
      </c>
      <c r="K17" s="42"/>
      <c r="L17" s="43">
        <f t="shared" si="0"/>
        <v>3.9586344382340724E-2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11808</v>
      </c>
      <c r="K18" s="42"/>
      <c r="L18" s="43">
        <f t="shared" si="0"/>
        <v>0.46696858588079848</v>
      </c>
    </row>
    <row r="19" spans="2:12" ht="30" x14ac:dyDescent="0.25">
      <c r="B19" s="20" t="s">
        <v>68</v>
      </c>
      <c r="C19" s="21" t="s">
        <v>4</v>
      </c>
      <c r="D19" s="22">
        <v>3.4</v>
      </c>
      <c r="E19" s="32">
        <f>D19*Zdroj!D19</f>
        <v>238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51</v>
      </c>
      <c r="K19" s="42"/>
      <c r="L19" s="43">
        <f t="shared" si="0"/>
        <v>2.0168866768225545E-3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3170.4975440000089</v>
      </c>
      <c r="K20" s="42"/>
      <c r="L20" s="43">
        <f t="shared" si="0"/>
        <v>0.12538302461553427</v>
      </c>
    </row>
    <row r="21" spans="2:12" x14ac:dyDescent="0.25">
      <c r="B21" s="20" t="s">
        <v>15</v>
      </c>
      <c r="C21" s="21" t="s">
        <v>4</v>
      </c>
      <c r="D21" s="22">
        <v>3.4</v>
      </c>
      <c r="E21" s="32">
        <f>D21*Zdroj!D21</f>
        <v>51</v>
      </c>
      <c r="F21" s="33"/>
      <c r="G21" s="23"/>
      <c r="H21" s="23">
        <v>39</v>
      </c>
      <c r="I21" s="40" t="s">
        <v>95</v>
      </c>
      <c r="J21" s="41">
        <f>K21*2</f>
        <v>54.666666666666664</v>
      </c>
      <c r="K21" s="47">
        <f>(E73-SUM(J14:J20,J10:J11))/3</f>
        <v>27.333333333333332</v>
      </c>
      <c r="L21" s="43">
        <f t="shared" si="0"/>
        <v>2.1618916012999929E-3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25286.497544000078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</v>
      </c>
      <c r="E28" s="32">
        <f>D28*Zdroj!D28</f>
        <v>8000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3.4</v>
      </c>
      <c r="E30" s="32">
        <f>D30*Zdroj!D30</f>
        <v>119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400*2*2</f>
        <v>1600</v>
      </c>
      <c r="E32" s="32">
        <f>D32*Zdroj!D31</f>
        <v>640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3.4000000000000341</v>
      </c>
      <c r="E43" s="32">
        <f>D43*Zdroj!D38</f>
        <v>1870.0000000000186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(320.8-317.4)</f>
        <v>3.4000000000000341</v>
      </c>
      <c r="E45" s="32">
        <f>D45*Zdroj!D40</f>
        <v>3400.0000000000341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2*(320.8-317.4)</f>
        <v>6.8000000000000682</v>
      </c>
      <c r="E47" s="32">
        <f>D47*Zdroj!D42</f>
        <v>1360.0000000000136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312+28+45</f>
        <v>385</v>
      </c>
      <c r="E49" s="32">
        <f>D49*Zdroj!D43</f>
        <v>1001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22153.000000000065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3133.4975440000089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25286.497544000074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B34" zoomScale="70" zoomScaleNormal="70" workbookViewId="0">
      <selection activeCell="F72" sqref="F72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3.351</v>
      </c>
      <c r="E9" s="32">
        <f>D9*Zdroj!D9</f>
        <v>904.77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3.351</v>
      </c>
      <c r="E10" s="32">
        <f>D10*Zdroj!D10</f>
        <v>268.08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1373.9099999999999</v>
      </c>
      <c r="K10" s="42"/>
      <c r="L10" s="43">
        <f>J10/$J$22</f>
        <v>5.1831696710468458E-2</v>
      </c>
    </row>
    <row r="11" spans="2:12" x14ac:dyDescent="0.25">
      <c r="B11" s="20" t="s">
        <v>6</v>
      </c>
      <c r="C11" s="21" t="s">
        <v>4</v>
      </c>
      <c r="D11" s="22">
        <v>3.351</v>
      </c>
      <c r="E11" s="32">
        <f>D11*Zdroj!D11</f>
        <v>2077.62</v>
      </c>
      <c r="F11" s="33"/>
      <c r="G11" s="23"/>
      <c r="H11" s="23">
        <v>22</v>
      </c>
      <c r="I11" s="40" t="s">
        <v>94</v>
      </c>
      <c r="J11" s="41">
        <f>SUM(E10:F10,E19:F19,E20:F20)</f>
        <v>502.65</v>
      </c>
      <c r="K11" s="42"/>
      <c r="L11" s="43">
        <f t="shared" ref="L11:L21" si="0">J11/$J$22</f>
        <v>1.8962815869683583E-2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26.761666666666617</v>
      </c>
      <c r="K12" s="44"/>
      <c r="L12" s="43">
        <f t="shared" si="0"/>
        <v>1.0096022229500604E-3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3.351</v>
      </c>
      <c r="E14" s="32">
        <f>D14*Zdroj!D14</f>
        <v>469.14</v>
      </c>
      <c r="F14" s="33"/>
      <c r="G14" s="23"/>
      <c r="H14" s="23" t="s">
        <v>97</v>
      </c>
      <c r="I14" s="40" t="s">
        <v>98</v>
      </c>
      <c r="J14" s="37">
        <f>SUM(E43:F43,E44:F44)</f>
        <v>1843.0499999999995</v>
      </c>
      <c r="K14" s="46"/>
      <c r="L14" s="43">
        <f t="shared" si="0"/>
        <v>6.9530324855506448E-2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4711.0000000000127</v>
      </c>
      <c r="K15" s="46"/>
      <c r="L15" s="43">
        <f t="shared" si="0"/>
        <v>0.17772570488825148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640</v>
      </c>
      <c r="K16" s="46"/>
      <c r="L16" s="43">
        <f t="shared" si="0"/>
        <v>2.4144438787620598E-2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2206.6</v>
      </c>
      <c r="K17" s="42"/>
      <c r="L17" s="43">
        <f t="shared" si="0"/>
        <v>8.3245497857443132E-2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11777.619999999999</v>
      </c>
      <c r="K18" s="42"/>
      <c r="L18" s="43">
        <f t="shared" si="0"/>
        <v>0.44431878930290014</v>
      </c>
    </row>
    <row r="19" spans="2:12" ht="30" x14ac:dyDescent="0.25">
      <c r="B19" s="20" t="s">
        <v>68</v>
      </c>
      <c r="C19" s="21" t="s">
        <v>4</v>
      </c>
      <c r="D19" s="22">
        <v>3.351</v>
      </c>
      <c r="E19" s="32">
        <f>D19*Zdroj!D19</f>
        <v>234.57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50.265000000000001</v>
      </c>
      <c r="K19" s="42"/>
      <c r="L19" s="43">
        <f t="shared" si="0"/>
        <v>1.8962815869683583E-3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3321.7592062399999</v>
      </c>
      <c r="K20" s="42"/>
      <c r="L20" s="43">
        <f t="shared" si="0"/>
        <v>0.12531564347230759</v>
      </c>
    </row>
    <row r="21" spans="2:12" x14ac:dyDescent="0.25">
      <c r="B21" s="20" t="s">
        <v>15</v>
      </c>
      <c r="C21" s="21" t="s">
        <v>4</v>
      </c>
      <c r="D21" s="22">
        <v>3.351</v>
      </c>
      <c r="E21" s="32">
        <f>D21*Zdroj!D21</f>
        <v>50.265000000000001</v>
      </c>
      <c r="F21" s="33"/>
      <c r="G21" s="23"/>
      <c r="H21" s="23">
        <v>39</v>
      </c>
      <c r="I21" s="40" t="s">
        <v>95</v>
      </c>
      <c r="J21" s="41">
        <f>K21*2</f>
        <v>53.523333333333234</v>
      </c>
      <c r="K21" s="47">
        <f>(E73-SUM(J14:J20,J10:J11))/3</f>
        <v>26.761666666666617</v>
      </c>
      <c r="L21" s="43">
        <f t="shared" si="0"/>
        <v>2.0192044459001208E-3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26507.139206240012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</v>
      </c>
      <c r="E28" s="32">
        <f>D28*Zdroj!D28</f>
        <v>8000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3.351</v>
      </c>
      <c r="E30" s="32">
        <f>D30*Zdroj!D30</f>
        <v>117.285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400*2*2</f>
        <v>1600</v>
      </c>
      <c r="E32" s="32">
        <f>D32*Zdroj!D31</f>
        <v>640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3.3509999999999991</v>
      </c>
      <c r="E43" s="32">
        <f>D43*Zdroj!D38</f>
        <v>1843.0499999999995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(320.751-317.4)</f>
        <v>3.3509999999999991</v>
      </c>
      <c r="E45" s="32">
        <f>D45*Zdroj!D40</f>
        <v>3350.9999999999991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2*(320.8-317.4)</f>
        <v>6.8000000000000682</v>
      </c>
      <c r="E47" s="32">
        <f>D47*Zdroj!D42</f>
        <v>1360.0000000000136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(640+25)</f>
        <v>665</v>
      </c>
      <c r="E51" s="32">
        <f>D51*Zdroj!D44</f>
        <v>1729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f>(126+272)</f>
        <v>398</v>
      </c>
      <c r="E53" s="32">
        <f>D53*Zdroj!D45</f>
        <v>477.59999999999997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23222.380000000012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3284.7592062399999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26507.139206240012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B34" zoomScale="70" zoomScaleNormal="70" workbookViewId="0">
      <selection activeCell="I73" sqref="I73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3.258</v>
      </c>
      <c r="E9" s="32">
        <f>D9*Zdroj!D9</f>
        <v>879.66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3.258</v>
      </c>
      <c r="E10" s="32">
        <f>D10*Zdroj!D10</f>
        <v>260.64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1335.78</v>
      </c>
      <c r="K10" s="42"/>
      <c r="L10" s="43">
        <f>J10/$J$22</f>
        <v>2.6002537010497817E-2</v>
      </c>
    </row>
    <row r="11" spans="2:12" x14ac:dyDescent="0.25">
      <c r="B11" s="20" t="s">
        <v>6</v>
      </c>
      <c r="C11" s="21" t="s">
        <v>4</v>
      </c>
      <c r="D11" s="22">
        <v>3.258</v>
      </c>
      <c r="E11" s="32">
        <f>D11*Zdroj!D11</f>
        <v>2019.96</v>
      </c>
      <c r="F11" s="33"/>
      <c r="G11" s="23"/>
      <c r="H11" s="23">
        <v>22</v>
      </c>
      <c r="I11" s="40" t="s">
        <v>94</v>
      </c>
      <c r="J11" s="41">
        <f>SUM(E10:F10,E19:F19,E20:F20)</f>
        <v>488.7</v>
      </c>
      <c r="K11" s="42"/>
      <c r="L11" s="43">
        <f t="shared" ref="L11:L21" si="0">J11/$J$22</f>
        <v>9.5131232965235905E-3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25.676666666668705</v>
      </c>
      <c r="K12" s="44"/>
      <c r="L12" s="43">
        <f t="shared" si="0"/>
        <v>4.9982667453193539E-4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3.258</v>
      </c>
      <c r="E14" s="32">
        <f>D14*Zdroj!D14</f>
        <v>456.12</v>
      </c>
      <c r="F14" s="33"/>
      <c r="G14" s="23"/>
      <c r="H14" s="23" t="s">
        <v>97</v>
      </c>
      <c r="I14" s="40" t="s">
        <v>98</v>
      </c>
      <c r="J14" s="37">
        <f>SUM(E43:F43,E44:F44)</f>
        <v>1791.900000000021</v>
      </c>
      <c r="K14" s="46"/>
      <c r="L14" s="43">
        <f t="shared" si="0"/>
        <v>3.488145208725358E-2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4618.0000000000518</v>
      </c>
      <c r="K15" s="46"/>
      <c r="L15" s="43">
        <f t="shared" si="0"/>
        <v>8.9894829922951586E-2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640</v>
      </c>
      <c r="K16" s="46"/>
      <c r="L16" s="43">
        <f t="shared" si="0"/>
        <v>1.2458356680530179E-2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24248</v>
      </c>
      <c r="K17" s="42"/>
      <c r="L17" s="43">
        <f t="shared" si="0"/>
        <v>0.47201598873358719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11719.96</v>
      </c>
      <c r="K18" s="42"/>
      <c r="L18" s="43">
        <f t="shared" si="0"/>
        <v>0.22814287806491634</v>
      </c>
    </row>
    <row r="19" spans="2:12" ht="30" x14ac:dyDescent="0.25">
      <c r="B19" s="20" t="s">
        <v>68</v>
      </c>
      <c r="C19" s="21" t="s">
        <v>4</v>
      </c>
      <c r="D19" s="22">
        <v>3.258</v>
      </c>
      <c r="E19" s="32">
        <f>D19*Zdroj!D19</f>
        <v>228.06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48.87</v>
      </c>
      <c r="K19" s="42"/>
      <c r="L19" s="43">
        <f t="shared" si="0"/>
        <v>9.5131232965235907E-4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6402.9011875200085</v>
      </c>
      <c r="K20" s="42"/>
      <c r="L20" s="43">
        <f t="shared" si="0"/>
        <v>0.12464004185049143</v>
      </c>
    </row>
    <row r="21" spans="2:12" x14ac:dyDescent="0.25">
      <c r="B21" s="20" t="s">
        <v>15</v>
      </c>
      <c r="C21" s="21" t="s">
        <v>4</v>
      </c>
      <c r="D21" s="22">
        <v>3.258</v>
      </c>
      <c r="E21" s="32">
        <f>D21*Zdroj!D21</f>
        <v>48.87</v>
      </c>
      <c r="F21" s="33"/>
      <c r="G21" s="23"/>
      <c r="H21" s="23">
        <v>39</v>
      </c>
      <c r="I21" s="40" t="s">
        <v>95</v>
      </c>
      <c r="J21" s="41">
        <f>K21*2</f>
        <v>51.35333333333741</v>
      </c>
      <c r="K21" s="47">
        <f>(E73-SUM(J14:J20,J10:J11))/3</f>
        <v>25.676666666668705</v>
      </c>
      <c r="L21" s="43">
        <f t="shared" si="0"/>
        <v>9.9965334906387078E-4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51371.141187520094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</v>
      </c>
      <c r="E28" s="32">
        <f>D28*Zdroj!D28</f>
        <v>8000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3.258</v>
      </c>
      <c r="E30" s="32">
        <f>D30*Zdroj!D30</f>
        <v>114.03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400*2*2</f>
        <v>1600</v>
      </c>
      <c r="E32" s="32">
        <f>D32*Zdroj!D31</f>
        <v>640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3.2580000000000382</v>
      </c>
      <c r="E43" s="32">
        <f>D43*Zdroj!D38</f>
        <v>1791.900000000021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(320.658-317.4)</f>
        <v>3.2580000000000382</v>
      </c>
      <c r="E45" s="32">
        <f>D45*Zdroj!D40</f>
        <v>3258.0000000000382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2*(320.8-317.4)</f>
        <v>6.8000000000000682</v>
      </c>
      <c r="E47" s="32">
        <f>D47*Zdroj!D42</f>
        <v>1360.0000000000136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(600+160+3000+5460)</f>
        <v>9220</v>
      </c>
      <c r="E51" s="32">
        <f>D51*Zdroj!D44</f>
        <v>23972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f>(160+70)</f>
        <v>230</v>
      </c>
      <c r="E53" s="32">
        <f>D53*Zdroj!D45</f>
        <v>276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45005.240000000078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6365.9011875200085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51371.141187520087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Zdroj</vt:lpstr>
      <vt:lpstr>14A_VR-VA_REF</vt:lpstr>
      <vt:lpstr>14A_VR-VA_120_1</vt:lpstr>
      <vt:lpstr>14A_VR-VA_140_1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2015-09-18T15:47:32Z</dcterms:modified>
</cp:coreProperties>
</file>